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101 а" sheetId="1" r:id="rId1"/>
  </sheets>
  <externalReferences>
    <externalReference r:id="rId2"/>
  </externalReferences>
  <definedNames>
    <definedName name="Z_6E36EA37_049E_4FAE_B719_2847CD16F858_.wvu.Cols" localSheetId="0" hidden="1">'Кузнецкая 101 а'!#REF!,'Кузнецкая 101 а'!#REF!</definedName>
    <definedName name="Z_6E36EA37_049E_4FAE_B719_2847CD16F858_.wvu.Rows" localSheetId="0" hidden="1">'Кузнецкая 101 а'!$42:$45</definedName>
    <definedName name="Z_73C0D023_21BD_4441_8EFA_957546C15799_.wvu.Cols" localSheetId="0" hidden="1">'Кузнецкая 101 а'!#REF!,'Кузнецкая 101 а'!#REF!</definedName>
    <definedName name="Z_73C0D023_21BD_4441_8EFA_957546C15799_.wvu.Rows" localSheetId="0" hidden="1">'Кузнецкая 101 а'!$42:$45</definedName>
    <definedName name="_xlnm.Print_Area" localSheetId="0">'Кузнецкая 101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<sst xmlns="http://schemas.openxmlformats.org/spreadsheetml/2006/main" count="62" uniqueCount="53">
  <si>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</si>
  <si>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</si>
  <si>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</si>
  <si>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</si>
  <si>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</si>
  <si>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</si>
  <si>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</si>
  <si>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</si>
  <si>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</si>
  <si>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</si>
  <si>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</si>
  <si>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</si>
  <si>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</si>
  <si>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</si>
  <si>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</si>
  <si>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</si>
  <si>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</si>
  <si>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</si>
  <si>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</si>
  <si>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</si>
  <si>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</si>
  <si>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</si>
  <si>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</si>
  <si>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</si>
  <si>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</si>
  <si>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</si>
  <si>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</si>
  <si>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</si>
  <si>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</si>
  <si>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</si>
  <si>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</si>
  <si>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</si>
  <si>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</si>
  <si>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</si>
  <si>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</si>
  <si>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</si>
  <si>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</si>
  <si>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</si>
  <si>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 а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</si>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</sst>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5">
          <cell r="W355">
            <v>13808.237976713692</v>
          </cell>
          <cell r="X355">
            <v>2802.9124768183392</v>
          </cell>
          <cell r="Y355">
            <v>3931.0671000000002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1946.7</v>
          </cell>
          <cell r="AN355">
            <v>17692.001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Y355">
            <v>50191.798427021335</v>
          </cell>
          <cell r="BB355">
            <v>0</v>
          </cell>
          <cell r="BC355">
            <v>0</v>
          </cell>
          <cell r="CN355">
            <v>5861.2623351169568</v>
          </cell>
          <cell r="CO355">
            <v>1201.303106426004</v>
          </cell>
          <cell r="CP355">
            <v>1311.5401999999999</v>
          </cell>
          <cell r="DB355">
            <v>0</v>
          </cell>
          <cell r="DG355">
            <v>5006.2047099831289</v>
          </cell>
          <cell r="DU355">
            <v>23369.797914798241</v>
          </cell>
          <cell r="DV355">
            <v>4992.7103081367877</v>
          </cell>
          <cell r="DW355">
            <v>3436.6053000000002</v>
          </cell>
          <cell r="EK355">
            <v>0</v>
          </cell>
          <cell r="EQ355">
            <v>20190.392316946101</v>
          </cell>
          <cell r="FB355">
            <v>47934.711806978761</v>
          </cell>
          <cell r="FC355">
            <v>9802.9528135257606</v>
          </cell>
          <cell r="FD355">
            <v>569.77200000000005</v>
          </cell>
          <cell r="FL355">
            <v>0</v>
          </cell>
          <cell r="FS355">
            <v>35542.962375459123</v>
          </cell>
          <cell r="FX355">
            <v>24141.124787393372</v>
          </cell>
          <cell r="FY355">
            <v>4921.6351053357093</v>
          </cell>
          <cell r="FZ355">
            <v>0</v>
          </cell>
          <cell r="GG355">
            <v>10658.5512</v>
          </cell>
          <cell r="GL355">
            <v>15785.83863330038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1093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981983.64000000013</v>
      </c>
      <c r="F9" s="16">
        <f t="shared" ref="F9:G9" si="0">SUM(F10:F14)</f>
        <v>934024.98</v>
      </c>
      <c r="G9" s="16">
        <f t="shared" si="0"/>
        <v>137235.6</v>
      </c>
    </row>
    <row r="10" spans="1:7" ht="13.2" customHeight="1" x14ac:dyDescent="0.3">
      <c r="A10" s="42" t="s">
        <v>9</v>
      </c>
      <c r="B10" s="43"/>
      <c r="C10" s="43"/>
      <c r="D10" s="44"/>
      <c r="E10" s="17">
        <v>655325.18000000005</v>
      </c>
      <c r="F10" s="17">
        <v>615191.13</v>
      </c>
      <c r="G10" s="18">
        <v>110097.86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62698.93</v>
      </c>
      <c r="F12" s="17">
        <v>61357.21</v>
      </c>
      <c r="G12" s="18">
        <v>5330.68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116838.49</v>
      </c>
      <c r="F13" s="17">
        <v>114751.15</v>
      </c>
      <c r="G13" s="18">
        <v>10220.35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147121.04</v>
      </c>
      <c r="F14" s="17">
        <v>142725.49</v>
      </c>
      <c r="G14" s="18">
        <v>11586.71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344022.67000000004</v>
      </c>
      <c r="F15" s="16">
        <f t="shared" ref="F15:G15" si="1">SUM(F16:F19)</f>
        <v>332351.49000000005</v>
      </c>
      <c r="G15" s="16">
        <f t="shared" si="1"/>
        <v>33103.490000000005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326362.08</v>
      </c>
      <c r="F16" s="17">
        <v>316212.90000000002</v>
      </c>
      <c r="G16" s="18">
        <v>31629.18</v>
      </c>
    </row>
    <row r="17" spans="1:10" ht="15.6" x14ac:dyDescent="0.3">
      <c r="A17" s="35" t="s">
        <v>44</v>
      </c>
      <c r="B17" s="35"/>
      <c r="C17" s="35"/>
      <c r="D17" s="35"/>
      <c r="E17" s="17">
        <v>355.56</v>
      </c>
      <c r="F17" s="17">
        <v>344.46</v>
      </c>
      <c r="G17" s="18">
        <v>32.31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17305.03</v>
      </c>
      <c r="F19" s="17">
        <v>15794.13</v>
      </c>
      <c r="G19" s="18">
        <v>1442</v>
      </c>
    </row>
    <row r="20" spans="1:10" ht="15.6" x14ac:dyDescent="0.3">
      <c r="A20" s="57" t="s">
        <v>14</v>
      </c>
      <c r="B20" s="57"/>
      <c r="C20" s="57"/>
      <c r="D20" s="57"/>
      <c r="E20" s="34">
        <f>E21</f>
        <v>3160.08</v>
      </c>
      <c r="F20" s="34">
        <f t="shared" ref="F20:G20" si="2">F21</f>
        <v>3046.49</v>
      </c>
      <c r="G20" s="34">
        <f t="shared" si="2"/>
        <v>333.39</v>
      </c>
    </row>
    <row r="21" spans="1:10" ht="15.6" x14ac:dyDescent="0.3">
      <c r="A21" s="35" t="s">
        <v>15</v>
      </c>
      <c r="B21" s="35"/>
      <c r="C21" s="35"/>
      <c r="D21" s="35"/>
      <c r="E21" s="17">
        <v>3160.08</v>
      </c>
      <c r="F21" s="17">
        <v>3046.49</v>
      </c>
      <c r="G21" s="18">
        <v>333.39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-460479.30541017937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88426.016980553366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нар'!W355</f>
        <v>13808.237976713692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нар'!X355</f>
        <v>2802.9124768183392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нар'!Y355</f>
        <v>3931.0671000000002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нар'!AA355+'[1]УК ВР декабрь нар'!AB355+'[1]УК ВР декабрь нар'!AC355+'[1]УК ВР декабрь нар'!AD355+'[1]УК ВР декабрь нар'!AE355+'[1]УК ВР декабрь нар'!AF355+'[1]УК ВР декабрь нар'!AG355+'[1]УК ВР декабрь нар'!AH355+'[1]УК ВР декабрь нар'!AJ355+'[1]УК ВР декабрь нар'!AL355+'[1]УК ВР декабрь нар'!AN355+'[1]УК ВР декабрь нар'!AO355+'[1]УК ВР декабрь нар'!AP355+'[1]УК ВР декабрь нар'!AQ355+'[1]УК ВР декабрь нар'!AR355+'[1]УК ВР декабрь нар'!AT355</f>
        <v>17692.001</v>
      </c>
      <c r="I30" s="28"/>
    </row>
    <row r="31" spans="1:10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нар'!AY355</f>
        <v>50191.798427021335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9">
        <f>SUM(F34:F38)+10756.2</f>
        <v>78072.71619140722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нар'!CN355+'[1]УК ВР декабрь нар'!DU355</f>
        <v>29231.060249915197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нар'!CO355+'[1]УК ВР декабрь нар'!DV355</f>
        <v>6194.0134145627917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нар'!CP355+'[1]УК ВР декабрь нар'!DW355</f>
        <v>4748.1455000000005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нар'!AI355+'[1]УК ВР декабрь нар'!AJ355+'[1]УК ВР декабрь нар'!AS355+'[1]УК ВР декабрь нар'!BC355+'[1]УК ВР декабрь нар'!DB355+'[1]УК ВР декабрь нар'!EK355+'[1]УК ВР декабрь нар'!AM355</f>
        <v>1946.7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нар'!DG355+'[1]УК ВР декабрь нар'!EQ355</f>
        <v>25196.59702692923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SUM(F40:F48)+41536.35</f>
        <v>190893.89872199312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нар'!FB355+'[1]УК ВР декабрь нар'!FX355</f>
        <v>72075.836594372129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нар'!FC355+'[1]УК ВР декабрь нар'!FY355</f>
        <v>14724.587918861471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нар'!FD355+'[1]УК ВР декабрь нар'!FZ355</f>
        <v>569.77200000000005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нар'!GG355+'[1]УК ВР декабрь нар'!FL355+'[1]УК ВР декабрь нар'!BB355+'[1]УК ВР декабрь нар'!AK355</f>
        <v>10658.5512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нар'!FS355+'[1]УК ВР декабрь нар'!GL355</f>
        <v>51328.801008759503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357392.63189395366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71304.47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35924.879999999997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35379.589999999997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428697.10189395363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326362.08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316212.90000000002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-562814.32730413298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101 а</vt:lpstr>
      <vt:lpstr>'Кузнецкая 101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2018-04-11T07:37:13Z</cp:lastPrinted>
  <dcterms:created xsi:type="dcterms:W3CDTF">2013-05-24T09:13:10Z</dcterms:created>
  <dcterms:modified xsi:type="dcterms:W3CDTF">2019-03-20T12:14:27Z</dcterms:modified>
</cp:coreProperties>
</file>